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19" i="28" l="1"/>
  <c r="D15" i="31" l="1"/>
  <c r="C15" i="31"/>
  <c r="D15" i="30"/>
  <c r="C15" i="30"/>
  <c r="M16" i="30" l="1"/>
  <c r="U20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<sst xmlns="http://schemas.openxmlformats.org/spreadsheetml/2006/main" count="161" uniqueCount="91">
  <si>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</si>
  <si>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</si>
  <si>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</si>
  <si>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</si>
  <si>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</si>
  <si>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</si>
  <si>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</si>
  <si>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</si>
  <si>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</si>
  <si>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</si>
  <si>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</si>
  <si>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</si>
  <si>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</si>
  <si>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</si>
  <si>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</si>
  <si>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</si>
  <si>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</si>
  <si>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</si>
  <si>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</si>
  <si>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</si>
  <si>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</si>
  <si>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</si>
  <si>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</si>
  <si>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</si>
  <si>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</si>
  <si>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</si>
  <si>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</si>
  <si>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</si>
  <si>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</si>
  <si>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</si>
  <si>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</si>
  <si>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</si>
  <si>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</si>
  <si>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</si>
  <si>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</si>
  <si>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</si>
  <si>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</si>
  <si>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</si>
  <si>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</si>
  <si>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</si>
  <si>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</si>
  <si>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</si>
  <si>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</si>
  <si>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</si>
  <si>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</si>
  <si>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</si>
  <si>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</si>
  <si>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</si>
  <si>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</si>
  <si>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</si>
  <si>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</si>
  <si>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</si>
  <si>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</si>
  <si>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</si>
  <si>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</si>
  <si>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</si>
  <si>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</si>
  <si>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</si>
  <si>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</si>
  <si>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</si>
  <si>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</si>
  <si>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</si>
  <si>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</si>
  <si>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</si>
  <si>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</si>
  <si>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</si>
  <si>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</si>
  <si>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</si>
  <si>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</si>
  <si>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</si>
  <si>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</si>
  <si>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</si>
  <si>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</si>
  <si>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</si>
  <si>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</si>
  <si>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</si>
  <si>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</si>
  <si>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</si>
  <si>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</si>
  <si>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</si>
  <si>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2026</t>
  </si>
  <si>
    <t>-</t>
  </si>
  <si>
    <t>УНЦ КТП киоскового типа 6 - 20 кВ</t>
  </si>
  <si>
    <t>6</t>
  </si>
  <si>
    <t>ед</t>
  </si>
  <si>
    <t>Э1-04-1</t>
  </si>
  <si>
    <t>ТМГ су-160</t>
  </si>
  <si>
    <t>P_Аб_25_ЛК15_017500</t>
  </si>
  <si>
    <t xml:space="preserve">Реконструкция ТП-276 в соответствии с договором на ТП № 1-30-25-0216, 1-30-25-0225, 1-30-25-0226 г. Абинск </t>
  </si>
  <si>
    <t>ТП-276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</si>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</sst>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1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90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79</v>
      </c>
      <c r="C19" s="82" t="s">
        <v>88</v>
      </c>
      <c r="D19" s="83" t="s">
        <v>87</v>
      </c>
      <c r="E19" s="79" t="s">
        <v>82</v>
      </c>
      <c r="F19" s="24" t="s">
        <v>89</v>
      </c>
      <c r="G19" s="24" t="s">
        <v>56</v>
      </c>
      <c r="H19" s="24" t="s">
        <v>74</v>
      </c>
      <c r="I19" s="24" t="s">
        <v>80</v>
      </c>
      <c r="J19" s="24" t="s">
        <v>83</v>
      </c>
      <c r="K19" s="96" t="s">
        <v>86</v>
      </c>
      <c r="L19" s="24"/>
      <c r="M19" s="24"/>
      <c r="N19" s="95" t="s">
        <v>57</v>
      </c>
      <c r="O19" s="24" t="s">
        <v>56</v>
      </c>
      <c r="P19" s="24" t="s">
        <v>56</v>
      </c>
      <c r="Q19" s="95" t="s">
        <v>84</v>
      </c>
      <c r="R19" s="92" t="s">
        <v>85</v>
      </c>
      <c r="S19" s="64">
        <v>1204.3800000000001</v>
      </c>
      <c r="T19" s="64">
        <v>1.42</v>
      </c>
      <c r="U19" s="64">
        <f t="shared" ref="U19" si="0">O19*P19*S19*T19</f>
        <v>1710.2196000000001</v>
      </c>
      <c r="V19" s="24" t="s">
        <v>7</v>
      </c>
    </row>
    <row r="20" spans="1:22" s="6" customFormat="1" ht="31.5" x14ac:dyDescent="0.25">
      <c r="B20" s="12"/>
      <c r="C20" s="14"/>
      <c r="D20" s="13"/>
      <c r="E20" s="18" t="s">
        <v>25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65">
        <f>SUM(U19:U19)</f>
        <v>1710.2196000000001</v>
      </c>
      <c r="V20" s="19" t="s">
        <v>7</v>
      </c>
    </row>
    <row r="21" spans="1:22" s="56" customFormat="1" x14ac:dyDescent="0.25">
      <c r="B21" s="55"/>
      <c r="C21" s="55"/>
      <c r="D21" s="5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8" priority="22"/>
    <cfRule type="duplicateValues" dxfId="7" priority="23"/>
  </conditionalFormatting>
  <conditionalFormatting sqref="D19">
    <cfRule type="duplicateValues" dxfId="6" priority="2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79</v>
      </c>
      <c r="C15" s="82" t="str">
        <f>'20.1'!C19</f>
        <v xml:space="preserve">Реконструкция ТП-276 в соответствии с договором на ТП № 1-30-25-0216, 1-30-25-0225, 1-30-25-0226 г. Абинск </v>
      </c>
      <c r="D15" s="83" t="str">
        <f>'20.1'!D19</f>
        <v>P_Аб_25_ЛК15_017500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79</v>
      </c>
      <c r="C15" s="82" t="str">
        <f>'20.1'!C19</f>
        <v xml:space="preserve">Реконструкция ТП-276 в соответствии с договором на ТП № 1-30-25-0216, 1-30-25-0225, 1-30-25-0226 г. Абинск </v>
      </c>
      <c r="D15" s="83" t="str">
        <f>'20.1'!D19</f>
        <v>P_Аб_25_ЛК15_017500</v>
      </c>
      <c r="E15" s="86">
        <v>2024</v>
      </c>
      <c r="F15" s="86">
        <v>2025</v>
      </c>
      <c r="G15" s="38">
        <f>'20.1'!U20/1000</f>
        <v>1.7102196000000001</v>
      </c>
      <c r="H15" s="38">
        <f>G15*1.2</f>
        <v>2.0522635199999999</v>
      </c>
      <c r="I15" s="38">
        <f>H15*'20.4'!C14/100*'20.4'!D14/100*'20.4'!E14/100*'20.4'!F14/100*'20.4'!G14/100</f>
        <v>2.8558648077804634</v>
      </c>
      <c r="J15" s="38">
        <f>'20.2'!M16/1000</f>
        <v>0</v>
      </c>
      <c r="K15" s="38">
        <f>I15+J15</f>
        <v>2.8558648077804634</v>
      </c>
      <c r="L15" s="38"/>
      <c r="M15" s="87">
        <f>K15-L15</f>
        <v>2.8558648077804634</v>
      </c>
      <c r="N15" s="38"/>
      <c r="O15" s="88">
        <f>H15-N15</f>
        <v>2.0522635199999999</v>
      </c>
      <c r="P15" s="38">
        <f>SUM(Q15:W15)</f>
        <v>1.5810899999999999</v>
      </c>
      <c r="Q15" s="89" t="s">
        <v>81</v>
      </c>
      <c r="R15" s="90">
        <v>0</v>
      </c>
      <c r="S15" s="90">
        <v>0.22800000000000001</v>
      </c>
      <c r="T15" s="91">
        <v>1.3530899999999999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2026-08-06T11:24:22Z</dcterms:modified>
</cp:coreProperties>
</file>